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<sst xmlns="http://schemas.openxmlformats.org/spreadsheetml/2006/main" count="408" uniqueCount="221">
  <si>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</si>
  <si>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</si>
  <si>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</si>
  <si>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</si>
  <si>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</si>
  <si>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</si>
  <si>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</si>
  <si>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</si>
  <si>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</si>
  <si>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</si>
  <si>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</si>
  <si>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</si>
  <si>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</si>
  <si>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</si>
  <si>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</si>
  <si>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</si>
  <si>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</si>
  <si>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</si>
  <si>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</si>
  <si>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</si>
  <si>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</si>
  <si>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</si>
  <si>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</si>
  <si>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</si>
  <si>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</si>
  <si>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</si>
  <si>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</si>
  <si>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</si>
  <si>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</si>
  <si>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</si>
  <si>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</si>
  <si>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</si>
  <si>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</si>
  <si>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</si>
  <si>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</si>
  <si>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</si>
  <si>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</si>
  <si>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</si>
  <si>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</si>
  <si>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</si>
  <si>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</si>
  <si>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</si>
  <si>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</si>
  <si>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</si>
  <si>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</si>
  <si>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</si>
  <si>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</si>
  <si>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</si>
  <si>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</si>
  <si>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</si>
  <si>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</si>
  <si>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</si>
  <si>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</si>
  <si>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</si>
  <si>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</si>
  <si>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</si>
  <si>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</si>
  <si>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</si>
  <si>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</si>
  <si>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</si>
  <si>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</si>
  <si>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</si>
  <si>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</si>
  <si>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</si>
  <si>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</si>
  <si>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</si>
  <si>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</si>
  <si>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</si>
  <si>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</si>
  <si>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</si>
  <si>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127W1</t>
  </si>
  <si>
    <t>127W2</t>
  </si>
  <si>
    <t>127W3</t>
  </si>
  <si>
    <t>127W4</t>
  </si>
  <si>
    <t>127W5</t>
  </si>
  <si>
    <t>127W6</t>
  </si>
  <si>
    <t>127W7</t>
  </si>
  <si>
    <t>127W8</t>
  </si>
  <si>
    <t>127W9</t>
  </si>
  <si>
    <t>127W10</t>
  </si>
  <si>
    <t>127W11</t>
  </si>
  <si>
    <t>127W12</t>
  </si>
  <si>
    <t>127W13</t>
  </si>
  <si>
    <t>127W14</t>
  </si>
  <si>
    <t>127W15</t>
  </si>
  <si>
    <t>DN200污水连接管：48m，覆土0.7m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</si>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</sst>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/>
      <c r="D10" s="110">
        <f t="shared" ref="D10:D52" si="27"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27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si="27"/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 t="s">
        <v>70</v>
      </c>
      <c r="B13" s="32">
        <v>8.83</v>
      </c>
      <c r="D13" s="110">
        <f t="shared" si="27"/>
        <v>8.35</v>
      </c>
      <c r="E13" s="32">
        <v>8.83</v>
      </c>
      <c r="F13" s="110">
        <v>7.83</v>
      </c>
      <c r="G13" s="32">
        <v>6.2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8.35</v>
      </c>
      <c r="X13" s="138">
        <f t="shared" si="3"/>
        <v>8.83</v>
      </c>
      <c r="Y13" s="138">
        <f t="shared" si="3"/>
        <v>7.83</v>
      </c>
      <c r="Z13" s="138">
        <f>Y13+LOOKUP(V13,Sheet2!A$3:A$24,Sheet2!J$3:J$24)</f>
        <v>8.17</v>
      </c>
      <c r="AA13" s="138">
        <f t="shared" si="7"/>
        <v>8.35</v>
      </c>
      <c r="AB13" s="138">
        <f t="shared" si="4"/>
        <v>8.83</v>
      </c>
      <c r="AC13" s="138">
        <f t="shared" si="4"/>
        <v>7.811</v>
      </c>
      <c r="AD13" s="138">
        <f>AC13+LOOKUP(V13,Sheet2!A$3:A$24,Sheet2!J$3:J$24)</f>
        <v>8.151</v>
      </c>
      <c r="AE13" s="138">
        <f t="shared" si="8"/>
        <v>0.66</v>
      </c>
      <c r="AF13" s="138">
        <f t="shared" si="9"/>
        <v>0.679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0.83</v>
      </c>
      <c r="AM13" s="138">
        <f t="shared" si="11"/>
        <v>0.849</v>
      </c>
      <c r="AN13" s="138">
        <f t="shared" si="12"/>
        <v>0.8395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6.454076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0.60078</v>
      </c>
      <c r="AV13" s="154">
        <f>IF(AND(AE13&gt;3.5,AF13&gt;3.5),LOOKUP(Sheet1!V13,Sheet2!A$3:A$24,Sheet2!W$3:W$24),LOOKUP(V13,Sheet2!A$3:A$24,Sheet2!V$3:V$24))*G13</f>
        <v>0.756672594485159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4.49019213778837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22.5618</v>
      </c>
      <c r="BC13" s="159">
        <f t="shared" si="14"/>
        <v>23.3078666666667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6.454076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6.454076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1.949</v>
      </c>
      <c r="BV13" s="52">
        <f t="shared" si="21"/>
        <v>3.278</v>
      </c>
      <c r="BW13" s="32">
        <f t="shared" si="22"/>
        <v>0</v>
      </c>
    </row>
    <row r="14" spans="1:75">
      <c r="A14" s="110" t="s">
        <v>71</v>
      </c>
      <c r="B14" s="32">
        <v>8.83</v>
      </c>
      <c r="D14" s="110">
        <f t="shared" si="27"/>
        <v>8.35</v>
      </c>
      <c r="E14" s="32">
        <v>8.83</v>
      </c>
      <c r="F14" s="110">
        <v>7.811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72</v>
      </c>
      <c r="B15" s="32">
        <v>8.46</v>
      </c>
      <c r="D15" s="110">
        <f t="shared" si="27"/>
        <v>7.98</v>
      </c>
      <c r="E15" s="32">
        <v>8.46</v>
      </c>
      <c r="F15" s="110">
        <v>7.46</v>
      </c>
      <c r="G15" s="32">
        <v>13.2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7.98</v>
      </c>
      <c r="X15" s="138">
        <f t="shared" si="3"/>
        <v>8.46</v>
      </c>
      <c r="Y15" s="138">
        <f t="shared" si="3"/>
        <v>7.46</v>
      </c>
      <c r="Z15" s="138">
        <f>Y15+LOOKUP(V15,Sheet2!A$3:A$24,Sheet2!J$3:J$24)</f>
        <v>7.8</v>
      </c>
      <c r="AA15" s="138">
        <f t="shared" si="7"/>
        <v>7.987</v>
      </c>
      <c r="AB15" s="138">
        <f t="shared" si="4"/>
        <v>8.467</v>
      </c>
      <c r="AC15" s="138">
        <f t="shared" si="4"/>
        <v>7.42</v>
      </c>
      <c r="AD15" s="138">
        <f>AC15+LOOKUP(V15,Sheet2!A$3:A$24,Sheet2!J$3:J$24)</f>
        <v>7.76</v>
      </c>
      <c r="AE15" s="138">
        <f t="shared" si="8"/>
        <v>0.660000000000001</v>
      </c>
      <c r="AF15" s="138">
        <f t="shared" si="9"/>
        <v>0.707000000000001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0.830000000000001</v>
      </c>
      <c r="AM15" s="138">
        <f t="shared" si="11"/>
        <v>0.877</v>
      </c>
      <c r="AN15" s="138">
        <f t="shared" si="12"/>
        <v>0.8535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13.970088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1.27908</v>
      </c>
      <c r="AV15" s="154">
        <f>IF(AND(AE15&gt;3.5,AF15&gt;3.5),LOOKUP(Sheet1!V15,Sheet2!A$3:A$24,Sheet2!W$3:W$24),LOOKUP(V15,Sheet2!A$3:A$24,Sheet2!V$3:V$24))*G15</f>
        <v>1.61098036245227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9.78891590625912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48.4044</v>
      </c>
      <c r="BC15" s="159">
        <f t="shared" si="14"/>
        <v>49.8696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13.970088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13.970088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1.977</v>
      </c>
      <c r="BV15" s="52">
        <f t="shared" si="21"/>
        <v>3.334</v>
      </c>
      <c r="BW15" s="32">
        <f t="shared" si="22"/>
        <v>0</v>
      </c>
    </row>
    <row r="16" spans="1:75">
      <c r="A16" s="110" t="s">
        <v>73</v>
      </c>
      <c r="B16" s="32">
        <v>8.467</v>
      </c>
      <c r="D16" s="110">
        <f t="shared" si="27"/>
        <v>7.987</v>
      </c>
      <c r="E16" s="32">
        <v>8.467</v>
      </c>
      <c r="F16" s="110">
        <v>7.42</v>
      </c>
      <c r="G16" s="32">
        <v>5.3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7.987</v>
      </c>
      <c r="X16" s="138">
        <f t="shared" si="3"/>
        <v>8.467</v>
      </c>
      <c r="Y16" s="138">
        <f t="shared" si="3"/>
        <v>7.42</v>
      </c>
      <c r="Z16" s="138">
        <f>Y16+LOOKUP(V16,Sheet2!A$3:A$24,Sheet2!J$3:J$24)</f>
        <v>7.76</v>
      </c>
      <c r="AA16" s="138">
        <f t="shared" si="7"/>
        <v>7.99</v>
      </c>
      <c r="AB16" s="138">
        <f t="shared" si="4"/>
        <v>8.47</v>
      </c>
      <c r="AC16" s="138">
        <f t="shared" si="4"/>
        <v>7.404</v>
      </c>
      <c r="AD16" s="138">
        <f>AC16+LOOKUP(V16,Sheet2!A$3:A$24,Sheet2!J$3:J$24)</f>
        <v>7.744</v>
      </c>
      <c r="AE16" s="138">
        <f t="shared" si="8"/>
        <v>0.707000000000001</v>
      </c>
      <c r="AF16" s="138">
        <f t="shared" si="9"/>
        <v>0.726000000000001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0.877</v>
      </c>
      <c r="AM16" s="138">
        <f t="shared" si="11"/>
        <v>0.896</v>
      </c>
      <c r="AN16" s="138">
        <f t="shared" si="12"/>
        <v>0.8865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5.826078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0.51357</v>
      </c>
      <c r="AV16" s="154">
        <f>IF(AND(AE16&gt;3.5,AF16&gt;3.5),LOOKUP(Sheet1!V16,Sheet2!A$3:A$24,Sheet2!W$3:W$24),LOOKUP(V16,Sheet2!A$3:A$24,Sheet2!V$3:V$24))*G16</f>
        <v>0.646833024317958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4.0645940532707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1.33226762955019e-15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19.7849</v>
      </c>
      <c r="BC16" s="159">
        <f t="shared" si="14"/>
        <v>20.2566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5.826078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5.826078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1.996</v>
      </c>
      <c r="BV16" s="52">
        <f t="shared" si="21"/>
        <v>3.372</v>
      </c>
      <c r="BW16" s="32">
        <f t="shared" si="22"/>
        <v>0</v>
      </c>
    </row>
    <row r="17" spans="1:75">
      <c r="A17" s="110" t="s">
        <v>74</v>
      </c>
      <c r="B17" s="32">
        <v>8.47</v>
      </c>
      <c r="D17" s="110">
        <f t="shared" si="27"/>
        <v>7.99</v>
      </c>
      <c r="E17" s="32">
        <v>8.47</v>
      </c>
      <c r="F17" s="110">
        <v>7.404</v>
      </c>
      <c r="G17" s="32">
        <v>15.7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7.99</v>
      </c>
      <c r="X17" s="138">
        <f t="shared" si="3"/>
        <v>8.47</v>
      </c>
      <c r="Y17" s="138">
        <f t="shared" si="3"/>
        <v>7.404</v>
      </c>
      <c r="Z17" s="138">
        <f>Y17+LOOKUP(V17,Sheet2!A$3:A$24,Sheet2!J$3:J$24)</f>
        <v>7.744</v>
      </c>
      <c r="AA17" s="138">
        <f t="shared" si="7"/>
        <v>8</v>
      </c>
      <c r="AB17" s="138">
        <f t="shared" si="4"/>
        <v>8.48</v>
      </c>
      <c r="AC17" s="138">
        <f t="shared" si="4"/>
        <v>7.357</v>
      </c>
      <c r="AD17" s="138">
        <f>AC17+LOOKUP(V17,Sheet2!A$3:A$24,Sheet2!J$3:J$24)</f>
        <v>7.697</v>
      </c>
      <c r="AE17" s="138">
        <f t="shared" si="8"/>
        <v>0.726000000000001</v>
      </c>
      <c r="AF17" s="138">
        <f t="shared" si="9"/>
        <v>0.783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0.896</v>
      </c>
      <c r="AM17" s="138">
        <f t="shared" si="11"/>
        <v>0.953</v>
      </c>
      <c r="AN17" s="138">
        <f t="shared" si="12"/>
        <v>0.9245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17.998166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1.52133</v>
      </c>
      <c r="AV17" s="154">
        <f>IF(AND(AE17&gt;3.5,AF17&gt;3.5),LOOKUP(Sheet1!V17,Sheet2!A$3:A$24,Sheet2!W$3:W$24),LOOKUP(V17,Sheet2!A$3:A$24,Sheet2!V$3:V$24))*G17</f>
        <v>1.91609027958339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12.7801852521415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59.8013</v>
      </c>
      <c r="BC17" s="159">
        <f t="shared" si="14"/>
        <v>60.8008666666667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17.998166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17.998166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2.053</v>
      </c>
      <c r="BV17" s="52">
        <f t="shared" si="21"/>
        <v>3.486</v>
      </c>
      <c r="BW17" s="32">
        <f t="shared" si="22"/>
        <v>0</v>
      </c>
    </row>
    <row r="18" spans="1:75">
      <c r="A18" s="110" t="s">
        <v>75</v>
      </c>
      <c r="B18" s="32">
        <v>8.48</v>
      </c>
      <c r="D18" s="110">
        <f t="shared" si="27"/>
        <v>8</v>
      </c>
      <c r="E18" s="32">
        <v>8.48</v>
      </c>
      <c r="F18" s="110">
        <v>7.357</v>
      </c>
      <c r="G18" s="32">
        <v>9.5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8</v>
      </c>
      <c r="X18" s="138">
        <f t="shared" si="3"/>
        <v>8.48</v>
      </c>
      <c r="Y18" s="138">
        <f t="shared" si="3"/>
        <v>7.357</v>
      </c>
      <c r="Z18" s="138">
        <f>Y18+LOOKUP(V18,Sheet2!A$3:A$24,Sheet2!J$3:J$24)</f>
        <v>7.697</v>
      </c>
      <c r="AA18" s="138">
        <f t="shared" si="7"/>
        <v>7.99</v>
      </c>
      <c r="AB18" s="138">
        <f t="shared" si="4"/>
        <v>8.47</v>
      </c>
      <c r="AC18" s="138">
        <f t="shared" si="4"/>
        <v>7.329</v>
      </c>
      <c r="AD18" s="138">
        <f>AC18+LOOKUP(V18,Sheet2!A$3:A$24,Sheet2!J$3:J$24)</f>
        <v>7.669</v>
      </c>
      <c r="AE18" s="138">
        <f t="shared" si="8"/>
        <v>0.783</v>
      </c>
      <c r="AF18" s="138">
        <f t="shared" si="9"/>
        <v>0.801000000000001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0.953</v>
      </c>
      <c r="AM18" s="138">
        <f t="shared" si="11"/>
        <v>0.971000000000001</v>
      </c>
      <c r="AN18" s="138">
        <f t="shared" si="12"/>
        <v>0.962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11.33236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0.92055</v>
      </c>
      <c r="AV18" s="154">
        <f>IF(AND(AE18&gt;3.5,AF18&gt;3.5),LOOKUP(Sheet1!V18,Sheet2!A$3:A$24,Sheet2!W$3:W$24),LOOKUP(V18,Sheet2!A$3:A$24,Sheet2!V$3:V$24))*G18</f>
        <v>1.15941768509823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8.17498311435315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3.77475828372553e-15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36.898</v>
      </c>
      <c r="BC18" s="159">
        <f t="shared" si="14"/>
        <v>37.2653333333333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11.33236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11.33236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2.071</v>
      </c>
      <c r="BV18" s="52">
        <f t="shared" si="21"/>
        <v>3.522</v>
      </c>
      <c r="BW18" s="32">
        <f t="shared" si="22"/>
        <v>0</v>
      </c>
    </row>
    <row r="19" spans="1:75">
      <c r="A19" s="110" t="s">
        <v>76</v>
      </c>
      <c r="B19" s="32">
        <v>8.47</v>
      </c>
      <c r="D19" s="110">
        <f t="shared" si="27"/>
        <v>7.99</v>
      </c>
      <c r="E19" s="32">
        <v>8.47</v>
      </c>
      <c r="F19" s="110">
        <v>7.329</v>
      </c>
      <c r="G19" s="32">
        <v>24.4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7.99</v>
      </c>
      <c r="X19" s="138">
        <f t="shared" ref="X19:X73" si="28">IF($G19=0,0,E19)</f>
        <v>8.47</v>
      </c>
      <c r="Y19" s="138">
        <f t="shared" ref="Y19:Y73" si="29">IF($G19=0,0,F19)</f>
        <v>7.329</v>
      </c>
      <c r="Z19" s="138">
        <f>Y19+LOOKUP(V19,Sheet2!A$3:A$24,Sheet2!J$3:J$24)</f>
        <v>7.669</v>
      </c>
      <c r="AA19" s="138">
        <f t="shared" si="7"/>
        <v>7.91</v>
      </c>
      <c r="AB19" s="138">
        <f t="shared" ref="AB19:AB73" si="30">IF($G19=0,0,E20)</f>
        <v>8.39</v>
      </c>
      <c r="AC19" s="138">
        <f t="shared" ref="AC19:AC73" si="31">IF($G19=0,0,F20)</f>
        <v>7.256</v>
      </c>
      <c r="AD19" s="138">
        <f>AC19+LOOKUP(V19,Sheet2!A$3:A$24,Sheet2!J$3:J$24)</f>
        <v>7.596</v>
      </c>
      <c r="AE19" s="138">
        <f t="shared" si="8"/>
        <v>0.801000000000001</v>
      </c>
      <c r="AF19" s="138">
        <f t="shared" si="9"/>
        <v>0.794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0.971000000000001</v>
      </c>
      <c r="AM19" s="138">
        <f t="shared" si="11"/>
        <v>0.964</v>
      </c>
      <c r="AN19" s="138">
        <f t="shared" si="12"/>
        <v>0.9675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29.27268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2.36436</v>
      </c>
      <c r="AV19" s="154">
        <f>IF(AND(AE19&gt;3.5,AF19&gt;3.5),LOOKUP(Sheet1!V19,Sheet2!A$3:A$24,Sheet2!W$3:W$24),LOOKUP(V19,Sheet2!A$3:A$24,Sheet2!V$3:V$24))*G19</f>
        <v>2.97787279119966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21.1632067358123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95.038</v>
      </c>
      <c r="BC19" s="159">
        <f t="shared" si="14"/>
        <v>95.892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29.27268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29.27268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2.071</v>
      </c>
      <c r="BV19" s="52">
        <f t="shared" si="21"/>
        <v>3.522</v>
      </c>
      <c r="BW19" s="32">
        <f t="shared" si="22"/>
        <v>0</v>
      </c>
    </row>
    <row r="20" spans="1:75">
      <c r="A20" s="110" t="s">
        <v>77</v>
      </c>
      <c r="B20" s="32">
        <v>8.39</v>
      </c>
      <c r="D20" s="110">
        <f t="shared" si="27"/>
        <v>7.91</v>
      </c>
      <c r="E20" s="32">
        <v>8.39</v>
      </c>
      <c r="F20" s="110">
        <v>7.256</v>
      </c>
      <c r="G20" s="32">
        <v>21.7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7.91</v>
      </c>
      <c r="X20" s="138">
        <f t="shared" si="28"/>
        <v>8.39</v>
      </c>
      <c r="Y20" s="138">
        <f t="shared" si="29"/>
        <v>7.256</v>
      </c>
      <c r="Z20" s="138">
        <f>Y20+LOOKUP(V20,Sheet2!A$3:A$24,Sheet2!J$3:J$24)</f>
        <v>7.596</v>
      </c>
      <c r="AA20" s="138">
        <f t="shared" si="7"/>
        <v>7.838</v>
      </c>
      <c r="AB20" s="138">
        <f t="shared" si="30"/>
        <v>8.318</v>
      </c>
      <c r="AC20" s="138">
        <f t="shared" si="31"/>
        <v>7.191</v>
      </c>
      <c r="AD20" s="138">
        <f>AC20+LOOKUP(V20,Sheet2!A$3:A$24,Sheet2!J$3:J$24)</f>
        <v>7.531</v>
      </c>
      <c r="AE20" s="138">
        <f t="shared" si="8"/>
        <v>0.794</v>
      </c>
      <c r="AF20" s="138">
        <f t="shared" si="9"/>
        <v>0.787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0.964</v>
      </c>
      <c r="AM20" s="138">
        <f t="shared" si="11"/>
        <v>0.956999999999999</v>
      </c>
      <c r="AN20" s="138">
        <f t="shared" si="12"/>
        <v>0.9605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25.845134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2.10273</v>
      </c>
      <c r="AV20" s="154">
        <f>IF(AND(AE20&gt;3.5,AF20&gt;3.5),LOOKUP(Sheet1!V20,Sheet2!A$3:A$24,Sheet2!W$3:W$24),LOOKUP(V20,Sheet2!A$3:A$24,Sheet2!V$3:V$24))*G20</f>
        <v>2.64835408069806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18.6330204822593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84.2177</v>
      </c>
      <c r="BC20" s="159">
        <f t="shared" si="14"/>
        <v>85.0784666666667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25.845134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25.845134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2.064</v>
      </c>
      <c r="BV20" s="52">
        <f t="shared" si="21"/>
        <v>3.508</v>
      </c>
      <c r="BW20" s="32">
        <f t="shared" si="22"/>
        <v>0</v>
      </c>
    </row>
    <row r="21" spans="1:75">
      <c r="A21" s="110" t="s">
        <v>78</v>
      </c>
      <c r="B21" s="32">
        <v>8.318</v>
      </c>
      <c r="D21" s="110">
        <f t="shared" si="27"/>
        <v>7.838</v>
      </c>
      <c r="E21" s="32">
        <v>8.318</v>
      </c>
      <c r="F21" s="110">
        <v>7.191</v>
      </c>
      <c r="G21" s="32">
        <v>11.7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7.838</v>
      </c>
      <c r="X21" s="138">
        <f t="shared" si="28"/>
        <v>8.318</v>
      </c>
      <c r="Y21" s="138">
        <f t="shared" si="29"/>
        <v>7.191</v>
      </c>
      <c r="Z21" s="138">
        <f>Y21+LOOKUP(V21,Sheet2!A$3:A$24,Sheet2!J$3:J$24)</f>
        <v>7.531</v>
      </c>
      <c r="AA21" s="138">
        <f t="shared" si="7"/>
        <v>7.8</v>
      </c>
      <c r="AB21" s="138">
        <f t="shared" si="30"/>
        <v>8.28</v>
      </c>
      <c r="AC21" s="138">
        <f t="shared" si="31"/>
        <v>7.156</v>
      </c>
      <c r="AD21" s="138">
        <f>AC21+LOOKUP(V21,Sheet2!A$3:A$24,Sheet2!J$3:J$24)</f>
        <v>7.496</v>
      </c>
      <c r="AE21" s="138">
        <f t="shared" si="8"/>
        <v>0.787</v>
      </c>
      <c r="AF21" s="138">
        <f t="shared" si="9"/>
        <v>0.784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0.956999999999999</v>
      </c>
      <c r="AM21" s="138">
        <f t="shared" si="11"/>
        <v>0.953999999999999</v>
      </c>
      <c r="AN21" s="138">
        <f t="shared" si="12"/>
        <v>0.955499999999999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13.862394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1.13373</v>
      </c>
      <c r="AV21" s="154">
        <f>IF(AND(AE21&gt;3.5,AF21&gt;3.5),LOOKUP(Sheet1!V21,Sheet2!A$3:A$24,Sheet2!W$3:W$24),LOOKUP(V21,Sheet2!A$3:A$24,Sheet2!V$3:V$24))*G21</f>
        <v>1.42791441217361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9.97383509872966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45.2907</v>
      </c>
      <c r="BC21" s="159">
        <f t="shared" si="14"/>
        <v>45.7938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13.862394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13.862394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2.057</v>
      </c>
      <c r="BV21" s="52">
        <f t="shared" si="21"/>
        <v>3.494</v>
      </c>
      <c r="BW21" s="32">
        <f t="shared" si="22"/>
        <v>0</v>
      </c>
    </row>
    <row r="22" spans="1:75">
      <c r="A22" s="110" t="s">
        <v>79</v>
      </c>
      <c r="B22" s="32">
        <v>8.28</v>
      </c>
      <c r="D22" s="110">
        <f t="shared" si="27"/>
        <v>7.8</v>
      </c>
      <c r="E22" s="32">
        <v>8.28</v>
      </c>
      <c r="F22" s="110">
        <v>7.156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80</v>
      </c>
      <c r="B23" s="32">
        <v>8.31</v>
      </c>
      <c r="D23" s="110">
        <f t="shared" si="27"/>
        <v>7.83</v>
      </c>
      <c r="E23" s="32">
        <v>8.31</v>
      </c>
      <c r="F23" s="110">
        <v>7.28</v>
      </c>
      <c r="G23" s="32">
        <v>5.4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7.83</v>
      </c>
      <c r="X23" s="138">
        <f t="shared" si="28"/>
        <v>8.31</v>
      </c>
      <c r="Y23" s="138">
        <f t="shared" si="29"/>
        <v>7.28</v>
      </c>
      <c r="Z23" s="138">
        <f>Y23+LOOKUP(V23,Sheet2!A$3:A$24,Sheet2!J$3:J$24)</f>
        <v>7.62</v>
      </c>
      <c r="AA23" s="138">
        <f t="shared" si="7"/>
        <v>7.83</v>
      </c>
      <c r="AB23" s="138">
        <f t="shared" si="30"/>
        <v>8.31</v>
      </c>
      <c r="AC23" s="138">
        <f t="shared" si="31"/>
        <v>7.264</v>
      </c>
      <c r="AD23" s="138">
        <f>AC23+LOOKUP(V23,Sheet2!A$3:A$24,Sheet2!J$3:J$24)</f>
        <v>7.604</v>
      </c>
      <c r="AE23" s="138">
        <f t="shared" si="8"/>
        <v>0.69</v>
      </c>
      <c r="AF23" s="138">
        <f t="shared" si="9"/>
        <v>0.706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0.86</v>
      </c>
      <c r="AM23" s="138">
        <f t="shared" si="11"/>
        <v>0.876</v>
      </c>
      <c r="AN23" s="138">
        <f t="shared" si="12"/>
        <v>0.868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5.812128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0.52326</v>
      </c>
      <c r="AV23" s="154">
        <f>IF(AND(AE23&gt;3.5,AF23&gt;3.5),LOOKUP(Sheet1!V23,Sheet2!A$3:A$24,Sheet2!W$3:W$24),LOOKUP(V23,Sheet2!A$3:A$24,Sheet2!V$3:V$24))*G23</f>
        <v>0.659037421003203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4.017408507106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3.5527136788005e-15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19.9584</v>
      </c>
      <c r="BC23" s="159">
        <f t="shared" si="14"/>
        <v>20.5056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5.812128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5.812128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1.976</v>
      </c>
      <c r="BV23" s="52">
        <f t="shared" si="21"/>
        <v>3.332</v>
      </c>
      <c r="BW23" s="32">
        <f t="shared" si="22"/>
        <v>0</v>
      </c>
    </row>
    <row r="24" spans="1:75">
      <c r="A24" s="110" t="s">
        <v>81</v>
      </c>
      <c r="B24" s="32">
        <v>8.31</v>
      </c>
      <c r="D24" s="110">
        <f t="shared" si="27"/>
        <v>7.83</v>
      </c>
      <c r="E24" s="32">
        <v>8.31</v>
      </c>
      <c r="F24" s="110">
        <v>7.264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82</v>
      </c>
      <c r="B25" s="32">
        <v>8.65</v>
      </c>
      <c r="D25" s="110">
        <f t="shared" si="27"/>
        <v>8.17</v>
      </c>
      <c r="E25" s="32">
        <v>8.65</v>
      </c>
      <c r="F25" s="110">
        <v>7.743</v>
      </c>
      <c r="G25" s="32">
        <v>12.6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 t="str">
        <f t="shared" si="23"/>
        <v>Y</v>
      </c>
      <c r="V25" s="137">
        <f t="shared" si="2"/>
        <v>0.3</v>
      </c>
      <c r="W25" s="138">
        <f t="shared" si="6"/>
        <v>8.17</v>
      </c>
      <c r="X25" s="138">
        <f t="shared" si="28"/>
        <v>8.65</v>
      </c>
      <c r="Y25" s="138">
        <f t="shared" si="29"/>
        <v>7.743</v>
      </c>
      <c r="Z25" s="138">
        <f>Y25+LOOKUP(V25,Sheet2!A$3:A$24,Sheet2!J$3:J$24)</f>
        <v>8.083</v>
      </c>
      <c r="AA25" s="138">
        <f t="shared" si="7"/>
        <v>7.93</v>
      </c>
      <c r="AB25" s="138">
        <f t="shared" si="30"/>
        <v>8.41</v>
      </c>
      <c r="AC25" s="138">
        <f t="shared" si="31"/>
        <v>7.705</v>
      </c>
      <c r="AD25" s="138">
        <f>AC25+LOOKUP(V25,Sheet2!A$3:A$24,Sheet2!J$3:J$24)</f>
        <v>8.045</v>
      </c>
      <c r="AE25" s="138">
        <f t="shared" si="8"/>
        <v>0.567</v>
      </c>
      <c r="AF25" s="138">
        <f t="shared" si="9"/>
        <v>0.365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0.737</v>
      </c>
      <c r="AM25" s="138">
        <f t="shared" si="11"/>
        <v>0.535</v>
      </c>
      <c r="AN25" s="138">
        <f t="shared" si="12"/>
        <v>0.636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9.93686399999999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1.22094</v>
      </c>
      <c r="AV25" s="154">
        <f>IF(AND(AE25&gt;3.5,AF25&gt;3.5),LOOKUP(Sheet1!V25,Sheet2!A$3:A$24,Sheet2!W$3:W$24),LOOKUP(V25,Sheet2!A$3:A$24,Sheet2!V$3:V$24))*G25</f>
        <v>1.53775398234081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2.94688799999999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3.91286118324733</v>
      </c>
      <c r="BB25" s="158">
        <f>IF(S25="A",LOOKUP(S25,Sheet3!F$2:F$9,Sheet3!H$2:H$9)*(AN25+AJ25+0.5)*G25*IF(L25=1,2,IF(L25=2,1,0)),0)</f>
        <v>40.7232</v>
      </c>
      <c r="BC25" s="159">
        <f t="shared" si="14"/>
        <v>43.9488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9.93686399999999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9.93686399999999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1.837</v>
      </c>
      <c r="BV25" s="52">
        <f t="shared" si="21"/>
        <v>3.054</v>
      </c>
      <c r="BW25" s="32">
        <f t="shared" si="22"/>
        <v>0</v>
      </c>
    </row>
    <row r="26" spans="1:75">
      <c r="A26" s="110" t="s">
        <v>83</v>
      </c>
      <c r="B26" s="32">
        <v>8.41</v>
      </c>
      <c r="D26" s="110">
        <f t="shared" si="27"/>
        <v>7.93</v>
      </c>
      <c r="E26" s="32">
        <v>8.41</v>
      </c>
      <c r="F26" s="110">
        <v>7.705</v>
      </c>
      <c r="G26" s="32">
        <v>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 t="str">
        <f t="shared" si="23"/>
        <v>Y</v>
      </c>
      <c r="V26" s="137">
        <f t="shared" si="2"/>
        <v>0.3</v>
      </c>
      <c r="W26" s="138">
        <f t="shared" si="6"/>
        <v>7.93</v>
      </c>
      <c r="X26" s="138">
        <f t="shared" si="28"/>
        <v>8.41</v>
      </c>
      <c r="Y26" s="138">
        <f t="shared" si="29"/>
        <v>7.705</v>
      </c>
      <c r="Z26" s="138">
        <f>Y26+LOOKUP(V26,Sheet2!A$3:A$24,Sheet2!J$3:J$24)</f>
        <v>8.045</v>
      </c>
      <c r="AA26" s="138">
        <f t="shared" si="7"/>
        <v>7.93</v>
      </c>
      <c r="AB26" s="138">
        <f t="shared" si="30"/>
        <v>8.41</v>
      </c>
      <c r="AC26" s="138">
        <f t="shared" si="31"/>
        <v>7.69</v>
      </c>
      <c r="AD26" s="138">
        <f>AC26+LOOKUP(V26,Sheet2!A$3:A$24,Sheet2!J$3:J$24)</f>
        <v>8.03</v>
      </c>
      <c r="AE26" s="138">
        <f t="shared" si="8"/>
        <v>0.365</v>
      </c>
      <c r="AF26" s="138">
        <f t="shared" si="9"/>
        <v>0.379999999999999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0.535</v>
      </c>
      <c r="AM26" s="138">
        <f t="shared" si="11"/>
        <v>0.549999999999999</v>
      </c>
      <c r="AN26" s="138">
        <f t="shared" si="12"/>
        <v>0.5425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3.3635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0.4845</v>
      </c>
      <c r="AV26" s="154">
        <f>IF(AND(AE26&gt;3.5,AF26&gt;3.5),LOOKUP(Sheet1!V26,Sheet2!A$3:A$24,Sheet2!W$3:W$24),LOOKUP(V26,Sheet2!A$3:A$24,Sheet2!V$3:V$24))*G26</f>
        <v>0.610219834262225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1.3775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1.55272269176481</v>
      </c>
      <c r="BB26" s="158">
        <f>IF(S26="A",LOOKUP(S26,Sheet3!F$2:F$9,Sheet3!H$2:H$9)*(AN26+AJ26+0.5)*G26*IF(L26=1,2,IF(L26=2,1,0)),0)</f>
        <v>15.225</v>
      </c>
      <c r="BC26" s="159">
        <f t="shared" si="14"/>
        <v>16.8166666666667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3.3635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3.3635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1.65</v>
      </c>
      <c r="BV26" s="52">
        <f t="shared" si="21"/>
        <v>2.68</v>
      </c>
      <c r="BW26" s="32">
        <f t="shared" si="22"/>
        <v>0</v>
      </c>
    </row>
    <row r="27" spans="1:75">
      <c r="A27" s="110" t="s">
        <v>84</v>
      </c>
      <c r="B27" s="32">
        <v>8.41</v>
      </c>
      <c r="D27" s="110">
        <f t="shared" si="27"/>
        <v>7.93</v>
      </c>
      <c r="E27" s="32">
        <v>8.41</v>
      </c>
      <c r="F27" s="110">
        <v>7.69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 t="s">
        <v>85</v>
      </c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B31" s="32">
        <v>0.9</v>
      </c>
      <c r="D31" s="110">
        <f t="shared" si="27"/>
        <v>0.42</v>
      </c>
      <c r="E31" s="32">
        <v>0.9</v>
      </c>
      <c r="G31" s="32">
        <v>48</v>
      </c>
      <c r="H31" s="32">
        <v>0.2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0.2</v>
      </c>
      <c r="W31" s="138">
        <f t="shared" si="6"/>
        <v>0.42</v>
      </c>
      <c r="X31" s="138">
        <f t="shared" si="28"/>
        <v>0.9</v>
      </c>
      <c r="Y31" s="138">
        <f t="shared" si="29"/>
        <v>0</v>
      </c>
      <c r="Z31" s="138">
        <f>Y31+LOOKUP(V31,Sheet2!A$3:A$24,Sheet2!J$3:J$24)</f>
        <v>0.1975</v>
      </c>
      <c r="AA31" s="138">
        <f t="shared" si="7"/>
        <v>0.42</v>
      </c>
      <c r="AB31" s="138">
        <f t="shared" si="30"/>
        <v>0.9</v>
      </c>
      <c r="AC31" s="138">
        <f t="shared" si="31"/>
        <v>0</v>
      </c>
      <c r="AD31" s="138">
        <f>AC31+LOOKUP(V31,Sheet2!A$3:A$24,Sheet2!J$3:J$24)</f>
        <v>0.1975</v>
      </c>
      <c r="AE31" s="138">
        <f t="shared" si="8"/>
        <v>0.7025</v>
      </c>
      <c r="AF31" s="138">
        <f t="shared" si="9"/>
        <v>0.7025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0.2025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0.6225</v>
      </c>
      <c r="AM31" s="138">
        <f t="shared" si="11"/>
        <v>0.6225</v>
      </c>
      <c r="AN31" s="138">
        <f t="shared" si="12"/>
        <v>0.6225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1.06</v>
      </c>
      <c r="AP31" s="115"/>
      <c r="AQ31" s="152">
        <f t="shared" si="13"/>
        <v>31.6728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13.4657279588389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16.699107567438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153.84</v>
      </c>
      <c r="BC31" s="159">
        <f t="shared" si="14"/>
        <v>166.56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31.6728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31.6728</v>
      </c>
      <c r="BS31" s="52">
        <f t="shared" si="19"/>
        <v>0</v>
      </c>
      <c r="BT31" s="52">
        <f>IF(OR(LOOKUP(V31,Sheet2!A$3:A$25,Sheet2!B$3:B$25)=1,G31=0),0,AW31-AO31*0.2*G31)</f>
        <v>3.2897279588389</v>
      </c>
      <c r="BU31" s="52">
        <f t="shared" si="20"/>
        <v>1.6325</v>
      </c>
      <c r="BV31" s="52">
        <f t="shared" si="21"/>
        <v>2.735</v>
      </c>
      <c r="BW31" s="32">
        <f t="shared" si="22"/>
        <v>0</v>
      </c>
    </row>
    <row r="32" spans="1:75">
      <c r="A32" s="110"/>
      <c r="B32" s="32">
        <v>0.9</v>
      </c>
      <c r="D32" s="110">
        <f t="shared" si="27"/>
        <v>0.42</v>
      </c>
      <c r="E32" s="32">
        <v>0.9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87</v>
      </c>
      <c r="AB1" s="84" t="s">
        <v>88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90</v>
      </c>
      <c r="C2" s="70" t="s">
        <v>91</v>
      </c>
      <c r="D2" s="71" t="s">
        <v>92</v>
      </c>
      <c r="E2" s="71" t="s">
        <v>93</v>
      </c>
      <c r="F2" s="71" t="s">
        <v>94</v>
      </c>
      <c r="G2" s="71" t="s">
        <v>95</v>
      </c>
      <c r="H2" s="72" t="s">
        <v>96</v>
      </c>
      <c r="I2" s="71" t="s">
        <v>97</v>
      </c>
      <c r="J2" s="71" t="s">
        <v>98</v>
      </c>
      <c r="K2" s="71" t="s">
        <v>99</v>
      </c>
      <c r="L2" s="72" t="s">
        <v>100</v>
      </c>
      <c r="M2" s="71" t="s">
        <v>101</v>
      </c>
      <c r="N2" s="71" t="s">
        <v>102</v>
      </c>
      <c r="O2" s="71" t="s">
        <v>103</v>
      </c>
      <c r="P2" s="71" t="s">
        <v>104</v>
      </c>
      <c r="Q2" s="71" t="s">
        <v>105</v>
      </c>
      <c r="R2" s="71" t="s">
        <v>106</v>
      </c>
      <c r="S2" s="71" t="s">
        <v>107</v>
      </c>
      <c r="T2" s="72" t="s">
        <v>108</v>
      </c>
      <c r="U2" s="71" t="s">
        <v>109</v>
      </c>
      <c r="V2" s="72" t="s">
        <v>110</v>
      </c>
      <c r="W2" s="71" t="s">
        <v>111</v>
      </c>
      <c r="X2" s="71" t="s">
        <v>112</v>
      </c>
      <c r="Y2" s="71" t="s">
        <v>113</v>
      </c>
      <c r="Z2" s="85"/>
      <c r="AA2" s="71" t="s">
        <v>91</v>
      </c>
      <c r="AB2" s="84" t="s">
        <v>92</v>
      </c>
      <c r="AC2" s="71" t="s">
        <v>93</v>
      </c>
      <c r="AD2" s="71" t="s">
        <v>94</v>
      </c>
      <c r="AE2" s="71" t="s">
        <v>95</v>
      </c>
      <c r="AF2" s="72" t="s">
        <v>96</v>
      </c>
      <c r="AG2" s="71" t="s">
        <v>97</v>
      </c>
      <c r="AH2" s="71" t="s">
        <v>114</v>
      </c>
      <c r="AI2" s="71" t="s">
        <v>113</v>
      </c>
      <c r="AJ2" s="72" t="s">
        <v>110</v>
      </c>
      <c r="AK2" s="71" t="s">
        <v>111</v>
      </c>
      <c r="AL2" s="72" t="s">
        <v>108</v>
      </c>
      <c r="AM2" s="71" t="s">
        <v>109</v>
      </c>
      <c r="AN2" s="72" t="s">
        <v>115</v>
      </c>
      <c r="AO2" s="97" t="s">
        <v>116</v>
      </c>
      <c r="AP2" s="98" t="s">
        <v>117</v>
      </c>
      <c r="AQ2" s="98" t="s">
        <v>118</v>
      </c>
      <c r="AR2" s="70" t="s">
        <v>91</v>
      </c>
      <c r="AS2" s="70" t="s">
        <v>92</v>
      </c>
      <c r="AT2" s="70" t="s">
        <v>93</v>
      </c>
      <c r="AU2" s="70" t="s">
        <v>94</v>
      </c>
      <c r="AV2" s="70" t="s">
        <v>95</v>
      </c>
      <c r="AW2" s="70" t="s">
        <v>113</v>
      </c>
      <c r="AX2" s="70" t="s">
        <v>112</v>
      </c>
      <c r="AY2" s="70" t="s">
        <v>117</v>
      </c>
      <c r="AZ2" s="105" t="s">
        <v>118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120</v>
      </c>
      <c r="E28" t="s">
        <v>94</v>
      </c>
      <c r="F28" t="s">
        <v>121</v>
      </c>
      <c r="Z28">
        <v>250</v>
      </c>
      <c r="AB28">
        <f t="shared" ref="AB28:AB36" si="35">Z28/1000</f>
        <v>0.25</v>
      </c>
    </row>
    <row r="29" spans="5:28">
      <c r="E29" t="s">
        <v>95</v>
      </c>
      <c r="F29" t="s">
        <v>122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123</v>
      </c>
      <c r="E31" t="s">
        <v>94</v>
      </c>
      <c r="F31" t="s">
        <v>124</v>
      </c>
      <c r="Z31">
        <v>300</v>
      </c>
      <c r="AB31">
        <f t="shared" si="35"/>
        <v>0.3</v>
      </c>
    </row>
    <row r="32" spans="5:28">
      <c r="E32" s="82" t="s">
        <v>95</v>
      </c>
      <c r="F32" s="82" t="s">
        <v>125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126</v>
      </c>
      <c r="B1" s="57" t="s">
        <v>127</v>
      </c>
      <c r="C1" s="57" t="s">
        <v>128</v>
      </c>
      <c r="D1" s="57" t="s">
        <v>129</v>
      </c>
      <c r="E1" s="58"/>
      <c r="F1" s="59" t="s">
        <v>130</v>
      </c>
      <c r="G1" s="59" t="s">
        <v>131</v>
      </c>
      <c r="H1" s="59" t="s">
        <v>52</v>
      </c>
      <c r="I1" s="59" t="s">
        <v>132</v>
      </c>
      <c r="J1" s="59" t="s">
        <v>133</v>
      </c>
      <c r="K1" s="59" t="s">
        <v>134</v>
      </c>
      <c r="L1" s="59" t="s">
        <v>135</v>
      </c>
      <c r="M1" s="59" t="s">
        <v>136</v>
      </c>
      <c r="N1" s="58"/>
      <c r="O1" s="63" t="s">
        <v>137</v>
      </c>
      <c r="P1" s="63" t="s">
        <v>138</v>
      </c>
      <c r="Q1" s="63">
        <v>0.15</v>
      </c>
      <c r="R1" s="63" t="s">
        <v>139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140</v>
      </c>
      <c r="P2" s="63" t="s">
        <v>138</v>
      </c>
      <c r="Q2" s="63">
        <v>0.19</v>
      </c>
      <c r="R2" s="63" t="s">
        <v>139</v>
      </c>
    </row>
    <row r="3" spans="1:18">
      <c r="A3" s="34" t="s">
        <v>141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142</v>
      </c>
      <c r="P3" s="63" t="s">
        <v>143</v>
      </c>
      <c r="Q3" s="63" t="s">
        <v>144</v>
      </c>
      <c r="R3" s="63"/>
    </row>
    <row r="4" spans="1:18">
      <c r="A4" s="34" t="s">
        <v>145</v>
      </c>
      <c r="B4" s="34">
        <v>0.35</v>
      </c>
      <c r="C4" s="34">
        <v>0</v>
      </c>
      <c r="D4" s="34">
        <f t="shared" si="0"/>
        <v>0.35</v>
      </c>
      <c r="E4" s="58"/>
      <c r="F4" s="37" t="s">
        <v>145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146</v>
      </c>
      <c r="Q4" s="63">
        <v>0.36</v>
      </c>
      <c r="R4" s="63" t="s">
        <v>147</v>
      </c>
    </row>
    <row r="5" spans="1:18">
      <c r="A5" s="34" t="s">
        <v>148</v>
      </c>
      <c r="B5" s="34">
        <v>0</v>
      </c>
      <c r="C5" s="34">
        <v>0.6</v>
      </c>
      <c r="D5" s="60">
        <v>0.6</v>
      </c>
      <c r="E5" s="58"/>
      <c r="F5" s="37" t="s">
        <v>148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138</v>
      </c>
      <c r="Q5" s="63">
        <v>0.071309</v>
      </c>
      <c r="R5" s="63" t="s">
        <v>149</v>
      </c>
    </row>
    <row r="6" spans="1:18">
      <c r="A6" s="34" t="s">
        <v>150</v>
      </c>
      <c r="B6" s="34">
        <v>0</v>
      </c>
      <c r="C6" s="34">
        <v>0.6</v>
      </c>
      <c r="D6" s="60">
        <v>0.6</v>
      </c>
      <c r="E6" s="58"/>
      <c r="F6" s="37" t="s">
        <v>150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151</v>
      </c>
      <c r="P6" s="63" t="s">
        <v>143</v>
      </c>
      <c r="Q6" s="63" t="s">
        <v>152</v>
      </c>
      <c r="R6" s="63"/>
    </row>
    <row r="7" spans="1:18">
      <c r="A7" s="61"/>
      <c r="B7" s="61"/>
      <c r="C7" s="61"/>
      <c r="D7" s="61"/>
      <c r="E7" s="58"/>
      <c r="F7" s="37" t="s">
        <v>153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154</v>
      </c>
      <c r="Q7" s="63">
        <v>4</v>
      </c>
      <c r="R7" s="63" t="s">
        <v>147</v>
      </c>
    </row>
    <row r="8" spans="6:18">
      <c r="F8" s="34" t="s">
        <v>155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138</v>
      </c>
      <c r="Q8" s="63">
        <v>0.09618</v>
      </c>
      <c r="R8" s="63" t="s">
        <v>149</v>
      </c>
    </row>
    <row r="9" spans="6:18">
      <c r="F9" s="34" t="s">
        <v>156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157</v>
      </c>
      <c r="P9" s="63" t="s">
        <v>143</v>
      </c>
      <c r="Q9" s="63" t="s">
        <v>158</v>
      </c>
      <c r="R9" s="63"/>
    </row>
    <row r="10" spans="6:18">
      <c r="F10" s="62" t="s">
        <v>159</v>
      </c>
      <c r="G10" s="62"/>
      <c r="H10" s="62">
        <v>0</v>
      </c>
      <c r="O10" s="65"/>
      <c r="P10" s="63" t="s">
        <v>154</v>
      </c>
      <c r="Q10" s="63">
        <v>4</v>
      </c>
      <c r="R10" s="63" t="s">
        <v>147</v>
      </c>
    </row>
    <row r="11" spans="15:18">
      <c r="O11" s="66"/>
      <c r="P11" s="63" t="s">
        <v>138</v>
      </c>
      <c r="Q11" s="63">
        <v>0.05761</v>
      </c>
      <c r="R11" s="63" t="s">
        <v>149</v>
      </c>
    </row>
    <row r="12" spans="15:18">
      <c r="O12" s="64" t="s">
        <v>160</v>
      </c>
      <c r="P12" s="32" t="s">
        <v>143</v>
      </c>
      <c r="Q12" s="67" t="s">
        <v>161</v>
      </c>
      <c r="R12" s="68" t="s">
        <v>160</v>
      </c>
    </row>
    <row r="13" spans="15:18">
      <c r="O13" s="66"/>
      <c r="P13" s="32" t="s">
        <v>138</v>
      </c>
      <c r="Q13" s="67">
        <v>0.0314</v>
      </c>
      <c r="R13" s="63" t="s">
        <v>149</v>
      </c>
    </row>
    <row r="16" spans="1:4">
      <c r="A16" s="34" t="s">
        <v>162</v>
      </c>
      <c r="B16" s="34"/>
      <c r="C16" s="34"/>
      <c r="D16" s="34"/>
    </row>
    <row r="17" spans="1:4">
      <c r="A17" s="34" t="s">
        <v>163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164</v>
      </c>
      <c r="B1" s="30"/>
      <c r="C1" s="30"/>
      <c r="D1" s="31">
        <v>1</v>
      </c>
      <c r="P1" s="34" t="s">
        <v>165</v>
      </c>
      <c r="Q1" s="34"/>
      <c r="R1" s="34"/>
      <c r="S1" s="34"/>
    </row>
    <row r="2" ht="15" customHeight="1" spans="1:19">
      <c r="A2" s="32" t="s">
        <v>166</v>
      </c>
      <c r="B2" s="33" t="s">
        <v>167</v>
      </c>
      <c r="C2" s="34" t="s">
        <v>168</v>
      </c>
      <c r="D2" s="35" t="s">
        <v>169</v>
      </c>
      <c r="E2" s="36"/>
      <c r="F2" s="36"/>
      <c r="P2" s="34" t="s">
        <v>166</v>
      </c>
      <c r="Q2" s="33" t="s">
        <v>167</v>
      </c>
      <c r="R2" s="34" t="s">
        <v>168</v>
      </c>
      <c r="S2" s="55" t="s">
        <v>169</v>
      </c>
    </row>
    <row r="3" ht="15" customHeight="1" spans="1:19">
      <c r="A3" s="34" t="s">
        <v>16</v>
      </c>
      <c r="B3" s="33" t="s">
        <v>44</v>
      </c>
      <c r="C3" s="37" t="s">
        <v>170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170</v>
      </c>
      <c r="S3" s="56">
        <f>D3</f>
        <v>0</v>
      </c>
    </row>
    <row r="4" ht="15" customHeight="1" spans="1:19">
      <c r="A4" s="34"/>
      <c r="B4" s="33" t="s">
        <v>43</v>
      </c>
      <c r="C4" s="37" t="s">
        <v>170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170</v>
      </c>
      <c r="S4" s="56">
        <f>D4</f>
        <v>0</v>
      </c>
    </row>
    <row r="5" ht="15" customHeight="1" spans="1:19">
      <c r="A5" s="40" t="s">
        <v>171</v>
      </c>
      <c r="B5" s="33" t="s">
        <v>63</v>
      </c>
      <c r="C5" s="37" t="s">
        <v>170</v>
      </c>
      <c r="D5" s="41">
        <f>SUM(Sheet1!BN:BN)*D1*1.05</f>
        <v>184.1135814</v>
      </c>
      <c r="E5" s="42"/>
      <c r="F5" s="42"/>
      <c r="G5" s="29"/>
      <c r="H5" s="29"/>
      <c r="J5" s="29"/>
      <c r="P5" s="40" t="s">
        <v>171</v>
      </c>
      <c r="Q5" s="33" t="s">
        <v>63</v>
      </c>
      <c r="R5" s="37" t="s">
        <v>170</v>
      </c>
      <c r="S5" s="56">
        <f>D5</f>
        <v>184.1135814</v>
      </c>
    </row>
    <row r="6" ht="15" customHeight="1" spans="1:19">
      <c r="A6" s="40"/>
      <c r="B6" s="33" t="s">
        <v>64</v>
      </c>
      <c r="C6" s="37" t="s">
        <v>170</v>
      </c>
      <c r="D6" s="41">
        <f>SUM(Sheet1!BO:BO)*D1</f>
        <v>0</v>
      </c>
      <c r="E6" s="42"/>
      <c r="F6" s="42"/>
      <c r="G6" s="29"/>
      <c r="H6" s="29"/>
      <c r="J6" s="29"/>
      <c r="P6" s="43" t="s">
        <v>172</v>
      </c>
      <c r="Q6" s="33" t="s">
        <v>173</v>
      </c>
      <c r="R6" s="37" t="s">
        <v>170</v>
      </c>
      <c r="S6" s="56">
        <f>D7</f>
        <v>114.109836855158</v>
      </c>
    </row>
    <row r="7" ht="15" customHeight="1" spans="1:19">
      <c r="A7" s="43" t="s">
        <v>172</v>
      </c>
      <c r="B7" s="33" t="s">
        <v>174</v>
      </c>
      <c r="C7" s="37" t="s">
        <v>170</v>
      </c>
      <c r="D7" s="38">
        <f>D8+D10</f>
        <v>114.109836855158</v>
      </c>
      <c r="E7" s="42"/>
      <c r="F7" s="42"/>
      <c r="G7" s="29"/>
      <c r="H7" s="29"/>
      <c r="J7" s="29"/>
      <c r="P7" s="44"/>
      <c r="Q7" s="33" t="s">
        <v>47</v>
      </c>
      <c r="R7" s="37" t="s">
        <v>170</v>
      </c>
      <c r="S7" s="56">
        <f>D9</f>
        <v>3.2897279588389</v>
      </c>
    </row>
    <row r="8" ht="15" customHeight="1" spans="1:19">
      <c r="A8" s="44"/>
      <c r="B8" s="33" t="s">
        <v>175</v>
      </c>
      <c r="C8" s="37" t="s">
        <v>170</v>
      </c>
      <c r="D8" s="38">
        <f>(SUM(Sheet1!AX:AX)+SUM(Sheet1!AY:AY))*D1</f>
        <v>114.109836855158</v>
      </c>
      <c r="E8" s="42"/>
      <c r="F8" s="42"/>
      <c r="G8" s="2">
        <f>D8+D10</f>
        <v>114.109836855158</v>
      </c>
      <c r="H8" s="29"/>
      <c r="J8" s="29"/>
      <c r="P8" s="45"/>
      <c r="Q8" s="33" t="s">
        <v>176</v>
      </c>
      <c r="R8" s="37" t="s">
        <v>170</v>
      </c>
      <c r="S8" s="56">
        <f>D11</f>
        <v>5.46558387501215</v>
      </c>
    </row>
    <row r="9" ht="15" customHeight="1" spans="1:19">
      <c r="A9" s="44"/>
      <c r="B9" s="33" t="s">
        <v>47</v>
      </c>
      <c r="C9" s="37" t="s">
        <v>170</v>
      </c>
      <c r="D9" s="38">
        <f>(SUM(Sheet1!BT:BT)*D1)</f>
        <v>3.2897279588389</v>
      </c>
      <c r="E9" s="42"/>
      <c r="F9" s="42"/>
      <c r="G9" s="2">
        <f>D9</f>
        <v>3.2897279588389</v>
      </c>
      <c r="H9" s="29"/>
      <c r="J9" s="29"/>
      <c r="P9" s="40" t="s">
        <v>177</v>
      </c>
      <c r="Q9" s="33" t="s">
        <v>52</v>
      </c>
      <c r="R9" s="37" t="s">
        <v>178</v>
      </c>
      <c r="S9" s="56">
        <f>D12</f>
        <v>641.7434</v>
      </c>
    </row>
    <row r="10" ht="15" customHeight="1" spans="1:19">
      <c r="A10" s="44"/>
      <c r="B10" s="33" t="s">
        <v>179</v>
      </c>
      <c r="C10" s="37" t="s">
        <v>170</v>
      </c>
      <c r="D10" s="38">
        <f>SUM(Sheet1!AZ:AZ)*D1</f>
        <v>8.65973959207622e-15</v>
      </c>
      <c r="E10" s="42"/>
      <c r="F10" s="42"/>
      <c r="G10" s="29"/>
      <c r="H10" s="29"/>
      <c r="J10" s="29"/>
      <c r="P10" s="40"/>
      <c r="Q10" s="33" t="s">
        <v>53</v>
      </c>
      <c r="R10" s="37" t="s">
        <v>180</v>
      </c>
      <c r="S10" s="56">
        <f>F13</f>
        <v>20.91540184</v>
      </c>
    </row>
    <row r="11" ht="15" customHeight="1" spans="1:19">
      <c r="A11" s="45"/>
      <c r="B11" s="33" t="s">
        <v>176</v>
      </c>
      <c r="C11" s="37" t="s">
        <v>170</v>
      </c>
      <c r="D11" s="38">
        <f>SUM(Sheet1!BA:BA)*D1</f>
        <v>5.46558387501215</v>
      </c>
      <c r="E11" s="42"/>
      <c r="F11" s="42"/>
      <c r="G11" s="29"/>
      <c r="H11" s="29"/>
      <c r="J11" s="29"/>
      <c r="P11" s="40"/>
      <c r="Q11" s="33" t="s">
        <v>181</v>
      </c>
      <c r="R11" s="37" t="s">
        <v>180</v>
      </c>
      <c r="S11" s="56">
        <f>F14</f>
        <v>0</v>
      </c>
    </row>
    <row r="12" ht="15" customHeight="1" spans="1:19">
      <c r="A12" s="40" t="s">
        <v>177</v>
      </c>
      <c r="B12" s="33" t="s">
        <v>52</v>
      </c>
      <c r="C12" s="37" t="s">
        <v>178</v>
      </c>
      <c r="D12" s="38">
        <f>SUM(Sheet1!BB:BB)*D1</f>
        <v>641.7434</v>
      </c>
      <c r="E12" s="42"/>
      <c r="F12" s="42"/>
      <c r="G12" s="29"/>
      <c r="H12" s="29"/>
      <c r="J12" s="29"/>
      <c r="P12" s="40"/>
      <c r="Q12" s="33" t="s">
        <v>182</v>
      </c>
      <c r="R12" s="37" t="s">
        <v>180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183</v>
      </c>
      <c r="D13" s="38">
        <f>SUM(Sheet1!BC:BC)*D1</f>
        <v>666.0956</v>
      </c>
      <c r="E13" s="37" t="s">
        <v>180</v>
      </c>
      <c r="F13" s="46">
        <f>D13*Sheet3!$Q$13</f>
        <v>20.91540184</v>
      </c>
      <c r="G13" s="29"/>
      <c r="H13" s="29"/>
      <c r="J13" s="29"/>
      <c r="P13" s="40"/>
      <c r="Q13" s="33" t="s">
        <v>184</v>
      </c>
      <c r="R13" s="37" t="s">
        <v>180</v>
      </c>
      <c r="S13" s="56">
        <f t="shared" si="0"/>
        <v>0</v>
      </c>
    </row>
    <row r="14" ht="15" customHeight="1" spans="1:19">
      <c r="A14" s="40"/>
      <c r="B14" s="33" t="s">
        <v>181</v>
      </c>
      <c r="C14" s="37" t="s">
        <v>185</v>
      </c>
      <c r="D14" s="38">
        <f>SUM(Sheet1!BD:BD)*D1</f>
        <v>0</v>
      </c>
      <c r="E14" s="37" t="s">
        <v>180</v>
      </c>
      <c r="F14" s="38">
        <f>D14*Sheet3!$Q$1*6</f>
        <v>0</v>
      </c>
      <c r="G14" s="29"/>
      <c r="H14" s="29"/>
      <c r="J14" s="29"/>
      <c r="P14" s="40"/>
      <c r="Q14" s="33" t="s">
        <v>186</v>
      </c>
      <c r="R14" s="37" t="s">
        <v>180</v>
      </c>
      <c r="S14" s="56">
        <f t="shared" si="0"/>
        <v>0</v>
      </c>
    </row>
    <row r="15" ht="15" customHeight="1" spans="1:19">
      <c r="A15" s="40"/>
      <c r="B15" s="33" t="s">
        <v>182</v>
      </c>
      <c r="C15" s="37" t="s">
        <v>185</v>
      </c>
      <c r="D15" s="38">
        <f>SUM(Sheet1!BE:BE)*D1</f>
        <v>0</v>
      </c>
      <c r="E15" s="37" t="s">
        <v>180</v>
      </c>
      <c r="F15" s="38">
        <f>D15*Sheet3!$Q$1*9</f>
        <v>0</v>
      </c>
      <c r="G15" s="29"/>
      <c r="H15" s="29"/>
      <c r="J15" s="29"/>
      <c r="P15" s="40"/>
      <c r="Q15" s="33" t="s">
        <v>187</v>
      </c>
      <c r="R15" s="37" t="s">
        <v>180</v>
      </c>
      <c r="S15" s="56">
        <f t="shared" si="0"/>
        <v>0</v>
      </c>
    </row>
    <row r="16" ht="15" customHeight="1" spans="1:19">
      <c r="A16" s="40"/>
      <c r="B16" s="33" t="s">
        <v>184</v>
      </c>
      <c r="C16" s="37" t="s">
        <v>185</v>
      </c>
      <c r="D16" s="38">
        <f>SUM(Sheet1!BF:BF)*D1</f>
        <v>0</v>
      </c>
      <c r="E16" s="37" t="s">
        <v>180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188</v>
      </c>
      <c r="R16" s="51" t="s">
        <v>183</v>
      </c>
      <c r="S16" s="38">
        <f>D23</f>
        <v>0</v>
      </c>
    </row>
    <row r="17" ht="15" customHeight="1" spans="1:19">
      <c r="A17" s="40"/>
      <c r="B17" s="33" t="s">
        <v>186</v>
      </c>
      <c r="C17" s="37" t="s">
        <v>185</v>
      </c>
      <c r="D17" s="38">
        <f>SUM(Sheet1!BG:BG)*D1</f>
        <v>0</v>
      </c>
      <c r="E17" s="37" t="s">
        <v>180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170</v>
      </c>
      <c r="S17" s="38">
        <f>D24</f>
        <v>184.1135814</v>
      </c>
    </row>
    <row r="18" ht="15" customHeight="1" spans="1:19">
      <c r="A18" s="40"/>
      <c r="B18" s="33" t="s">
        <v>58</v>
      </c>
      <c r="C18" s="37" t="s">
        <v>183</v>
      </c>
      <c r="D18" s="38">
        <f>SUM(Sheet1!BH:BH)*D1</f>
        <v>0</v>
      </c>
      <c r="E18" s="37" t="s">
        <v>180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189</v>
      </c>
      <c r="B20" s="33" t="s">
        <v>60</v>
      </c>
      <c r="C20" s="37" t="s">
        <v>170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188</v>
      </c>
      <c r="C23" s="51" t="s">
        <v>183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170</v>
      </c>
      <c r="D24" s="52">
        <f>SUM(Sheet1!BR:BR)*D1*1.05</f>
        <v>184.1135814</v>
      </c>
      <c r="E24" s="36"/>
      <c r="F24" s="36"/>
    </row>
    <row r="25" spans="1:6">
      <c r="A25" s="34" t="s">
        <v>68</v>
      </c>
      <c r="B25" s="34"/>
      <c r="C25" s="51" t="s">
        <v>170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93</v>
      </c>
      <c r="C2" s="5" t="s">
        <v>191</v>
      </c>
      <c r="D2" s="5"/>
      <c r="E2" s="5"/>
      <c r="F2" s="5"/>
      <c r="G2" s="5"/>
      <c r="H2" s="5"/>
      <c r="I2" s="5"/>
      <c r="J2" s="5"/>
      <c r="K2" s="13" t="s">
        <v>192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91</v>
      </c>
      <c r="V2" s="5" t="s">
        <v>114</v>
      </c>
      <c r="W2" s="17" t="s">
        <v>193</v>
      </c>
      <c r="X2" s="17"/>
      <c r="Z2" s="5" t="s">
        <v>194</v>
      </c>
    </row>
    <row r="3" spans="1:26">
      <c r="A3" s="5" t="s">
        <v>195</v>
      </c>
      <c r="B3" s="5" t="s">
        <v>196</v>
      </c>
      <c r="C3" s="5" t="s">
        <v>197</v>
      </c>
      <c r="D3" s="5" t="s">
        <v>198</v>
      </c>
      <c r="E3" s="5" t="s">
        <v>199</v>
      </c>
      <c r="F3" s="5" t="s">
        <v>200</v>
      </c>
      <c r="G3" s="5" t="s">
        <v>201</v>
      </c>
      <c r="H3" s="5" t="s">
        <v>202</v>
      </c>
      <c r="I3" s="5" t="s">
        <v>203</v>
      </c>
      <c r="J3" s="5" t="s">
        <v>204</v>
      </c>
      <c r="K3" s="5" t="s">
        <v>205</v>
      </c>
      <c r="L3" s="5" t="s">
        <v>206</v>
      </c>
      <c r="M3" s="5" t="s">
        <v>207</v>
      </c>
      <c r="N3" s="5" t="s">
        <v>208</v>
      </c>
      <c r="O3" s="5" t="s">
        <v>209</v>
      </c>
      <c r="P3" s="5" t="s">
        <v>210</v>
      </c>
      <c r="Q3" s="5" t="s">
        <v>211</v>
      </c>
      <c r="R3" s="5" t="s">
        <v>212</v>
      </c>
      <c r="S3" s="5" t="s">
        <v>213</v>
      </c>
      <c r="T3" s="5" t="s">
        <v>214</v>
      </c>
      <c r="U3" s="5" t="s">
        <v>215</v>
      </c>
      <c r="V3" s="5" t="s">
        <v>216</v>
      </c>
      <c r="W3" s="18" t="s">
        <v>94</v>
      </c>
      <c r="X3" s="18" t="s">
        <v>95</v>
      </c>
      <c r="Z3" s="5" t="s">
        <v>94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93</v>
      </c>
      <c r="C11" s="5" t="s">
        <v>191</v>
      </c>
      <c r="D11" s="5"/>
      <c r="E11" s="5"/>
      <c r="F11" s="5"/>
      <c r="G11" s="5" t="s">
        <v>192</v>
      </c>
      <c r="H11" s="5"/>
      <c r="I11" s="5"/>
      <c r="J11" s="5"/>
      <c r="K11" s="5"/>
      <c r="L11" s="5"/>
      <c r="M11" s="5" t="s">
        <v>91</v>
      </c>
      <c r="N11" s="5" t="s">
        <v>114</v>
      </c>
      <c r="O11" s="17" t="s">
        <v>193</v>
      </c>
      <c r="P11" s="17"/>
      <c r="R11" s="5" t="s">
        <v>194</v>
      </c>
    </row>
    <row r="12" spans="1:18">
      <c r="A12" s="5" t="s">
        <v>195</v>
      </c>
      <c r="B12" s="5" t="s">
        <v>196</v>
      </c>
      <c r="C12" s="5" t="s">
        <v>197</v>
      </c>
      <c r="D12" s="5" t="s">
        <v>198</v>
      </c>
      <c r="E12" s="5" t="s">
        <v>200</v>
      </c>
      <c r="F12" s="5" t="s">
        <v>201</v>
      </c>
      <c r="G12" s="5" t="s">
        <v>205</v>
      </c>
      <c r="H12" s="5" t="s">
        <v>199</v>
      </c>
      <c r="I12" s="5" t="s">
        <v>206</v>
      </c>
      <c r="J12" s="5" t="s">
        <v>202</v>
      </c>
      <c r="K12" s="5" t="s">
        <v>203</v>
      </c>
      <c r="L12" s="5" t="s">
        <v>204</v>
      </c>
      <c r="M12" s="5" t="s">
        <v>215</v>
      </c>
      <c r="N12" s="5" t="s">
        <v>216</v>
      </c>
      <c r="O12" s="18" t="s">
        <v>94</v>
      </c>
      <c r="P12" s="18" t="s">
        <v>95</v>
      </c>
      <c r="R12" s="5" t="s">
        <v>94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92</v>
      </c>
      <c r="B18" s="9" t="s">
        <v>93</v>
      </c>
      <c r="C18" s="9" t="s">
        <v>219</v>
      </c>
      <c r="D18" s="9"/>
      <c r="E18" s="9"/>
      <c r="F18" s="9"/>
      <c r="G18" s="9" t="s">
        <v>220</v>
      </c>
      <c r="H18" s="9"/>
      <c r="I18" s="9"/>
      <c r="J18" s="9"/>
      <c r="K18" s="17" t="s">
        <v>91</v>
      </c>
      <c r="L18" s="17" t="s">
        <v>193</v>
      </c>
      <c r="M18" s="17"/>
      <c r="N18" s="21"/>
      <c r="O18" s="17" t="s">
        <v>194</v>
      </c>
    </row>
    <row r="19" spans="1:15">
      <c r="A19" s="9" t="s">
        <v>195</v>
      </c>
      <c r="B19" s="9" t="s">
        <v>196</v>
      </c>
      <c r="C19" s="9" t="s">
        <v>197</v>
      </c>
      <c r="D19" s="9" t="s">
        <v>198</v>
      </c>
      <c r="E19" s="9" t="s">
        <v>200</v>
      </c>
      <c r="F19" s="9" t="s">
        <v>201</v>
      </c>
      <c r="G19" s="9" t="s">
        <v>205</v>
      </c>
      <c r="H19" s="9" t="s">
        <v>199</v>
      </c>
      <c r="I19" s="9" t="s">
        <v>202</v>
      </c>
      <c r="J19" s="9" t="s">
        <v>203</v>
      </c>
      <c r="K19" s="9" t="s">
        <v>215</v>
      </c>
      <c r="L19" s="17" t="s">
        <v>94</v>
      </c>
      <c r="M19" s="17" t="s">
        <v>95</v>
      </c>
      <c r="N19" s="21"/>
      <c r="O19" s="17" t="s">
        <v>94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